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5" yWindow="630" windowWidth="21900" windowHeight="9585" activeTab="2"/>
  </bookViews>
  <sheets>
    <sheet name="Zdroj" sheetId="1" r:id="rId1"/>
    <sheet name="08B-REF" sheetId="3" r:id="rId2"/>
    <sheet name="08B-160-2" sheetId="4" r:id="rId3"/>
  </sheets>
  <calcPr calcId="145621"/>
</workbook>
</file>

<file path=xl/calcChain.xml><?xml version="1.0" encoding="utf-8"?>
<calcChain xmlns="http://schemas.openxmlformats.org/spreadsheetml/2006/main">
  <c r="J20" i="4" l="1"/>
  <c r="J20" i="3"/>
  <c r="E70" i="4" l="1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E49" i="4"/>
  <c r="F48" i="4"/>
  <c r="E47" i="4"/>
  <c r="F46" i="4"/>
  <c r="E45" i="4"/>
  <c r="J15" i="4" s="1"/>
  <c r="F44" i="4"/>
  <c r="E43" i="4"/>
  <c r="J14" i="4" s="1"/>
  <c r="F42" i="4"/>
  <c r="E41" i="4"/>
  <c r="F40" i="4"/>
  <c r="E39" i="4"/>
  <c r="F38" i="4"/>
  <c r="E37" i="4"/>
  <c r="F36" i="4"/>
  <c r="F35" i="4"/>
  <c r="E34" i="4"/>
  <c r="F33" i="4"/>
  <c r="E32" i="4"/>
  <c r="F31" i="4"/>
  <c r="E30" i="4"/>
  <c r="E29" i="4"/>
  <c r="E28" i="4"/>
  <c r="E27" i="4"/>
  <c r="E26" i="4"/>
  <c r="F25" i="4"/>
  <c r="F24" i="4"/>
  <c r="E23" i="4"/>
  <c r="E22" i="4"/>
  <c r="E21" i="4"/>
  <c r="J19" i="4" s="1"/>
  <c r="F20" i="4"/>
  <c r="E19" i="4"/>
  <c r="E18" i="4"/>
  <c r="F17" i="4"/>
  <c r="F16" i="4"/>
  <c r="F15" i="4"/>
  <c r="E14" i="4"/>
  <c r="F13" i="4"/>
  <c r="F12" i="4"/>
  <c r="E11" i="4"/>
  <c r="E10" i="4"/>
  <c r="E9" i="4"/>
  <c r="J17" i="4" l="1"/>
  <c r="J10" i="4"/>
  <c r="J11" i="4"/>
  <c r="J18" i="4"/>
  <c r="J16" i="4"/>
  <c r="E71" i="4"/>
  <c r="F71" i="4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J15" i="3" s="1"/>
  <c r="F44" i="3"/>
  <c r="E43" i="3"/>
  <c r="J14" i="3" s="1"/>
  <c r="F42" i="3"/>
  <c r="E41" i="3"/>
  <c r="F40" i="3"/>
  <c r="E39" i="3"/>
  <c r="F38" i="3"/>
  <c r="E37" i="3"/>
  <c r="J17" i="3" s="1"/>
  <c r="F36" i="3"/>
  <c r="F35" i="3"/>
  <c r="E34" i="3"/>
  <c r="F33" i="3"/>
  <c r="E32" i="3"/>
  <c r="F31" i="3"/>
  <c r="J16" i="3" s="1"/>
  <c r="E30" i="3"/>
  <c r="E29" i="3"/>
  <c r="E28" i="3"/>
  <c r="E27" i="3"/>
  <c r="E26" i="3"/>
  <c r="F25" i="3"/>
  <c r="F24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E73" i="4" l="1"/>
  <c r="K21" i="4" s="1"/>
  <c r="J18" i="3"/>
  <c r="J10" i="3"/>
  <c r="F71" i="3"/>
  <c r="E71" i="3"/>
  <c r="J12" i="4" l="1"/>
  <c r="J21" i="4"/>
  <c r="E73" i="3"/>
  <c r="K21" i="3" s="1"/>
  <c r="J22" i="4" l="1"/>
  <c r="J21" i="3"/>
  <c r="J12" i="3"/>
  <c r="L20" i="4" l="1"/>
  <c r="L13" i="4"/>
  <c r="L15" i="4"/>
  <c r="L14" i="4"/>
  <c r="L19" i="4"/>
  <c r="L11" i="4"/>
  <c r="L17" i="4"/>
  <c r="L16" i="4"/>
  <c r="L18" i="4"/>
  <c r="L10" i="4"/>
  <c r="L12" i="4"/>
  <c r="L21" i="4"/>
  <c r="J22" i="3"/>
  <c r="L22" i="4" l="1"/>
  <c r="L21" i="3"/>
  <c r="L13" i="3"/>
  <c r="L20" i="3"/>
  <c r="L11" i="3"/>
  <c r="L17" i="3"/>
  <c r="L15" i="3"/>
  <c r="L16" i="3"/>
  <c r="L14" i="3"/>
  <c r="L19" i="3"/>
  <c r="L10" i="3"/>
  <c r="L18" i="3"/>
  <c r="L12" i="3"/>
  <c r="L22" i="3" l="1"/>
</calcChain>
</file>

<file path=xl/sharedStrings.xml><?xml version="1.0" encoding="utf-8"?>
<sst xmlns="http://schemas.openxmlformats.org/spreadsheetml/2006/main" count="425" uniqueCount="109">
  <si>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</si>
  <si>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</si>
  <si>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</si>
  <si>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</si>
  <si>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</si>
  <si>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</si>
  <si>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</si>
  <si>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</si>
  <si>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</si>
  <si>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</si>
  <si>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</si>
  <si>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</si>
  <si>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</si>
  <si>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</si>
  <si>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</si>
  <si>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</si>
  <si>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</si>
  <si>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</si>
  <si>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</si>
  <si>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</si>
  <si>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</si>
  <si>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</si>
  <si>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</si>
  <si>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</si>
  <si>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</si>
  <si>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</si>
  <si>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</si>
  <si>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</si>
  <si>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</si>
  <si>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</si>
  <si>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</si>
  <si>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</si>
  <si>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</si>
  <si>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</si>
  <si>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</si>
  <si>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</si>
  <si>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</si>
  <si>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</si>
  <si>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</si>
  <si>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</si>
  <si>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</si>
  <si>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</si>
  <si>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</si>
  <si>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</si>
  <si>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</si>
  <si>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</si>
  <si>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</si>
  <si>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</si>
  <si>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</si>
  <si>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</si>
  <si>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</si>
  <si>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</si>
  <si>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</si>
  <si>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</si>
  <si>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</si>
  <si>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</si>
  <si>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</si>
  <si>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</si>
  <si>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</si>
  <si>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</si>
  <si>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</si>
  <si>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</si>
  <si>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</si>
  <si>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</si>
  <si>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</si>
  <si>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</si>
  <si>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</si>
  <si>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</si>
  <si>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</si>
  <si>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</si>
  <si>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</si>
  <si>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</si>
  <si>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</si>
  <si>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</si>
  <si>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</si>
  <si>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</si>
  <si>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</si>
  <si>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</si>
  <si>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</si>
  <si>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</si>
  <si>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</si>
  <si>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</si>
  <si>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</si>
  <si>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</si>
  <si>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</si>
  <si>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</si>
  <si>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</si>
  <si>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</si>
  <si>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</si>
  <si>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</si>
  <si>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</si>
  <si>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km</t>
  </si>
  <si>
    <t>Celková dĺžka úseku (2900+0)</t>
  </si>
  <si>
    <t>Celková dĺžka úseku (2748+0)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</si>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</sst>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opLeftCell="A52" zoomScaleNormal="100" workbookViewId="0">
      <selection activeCell="H69" sqref="H69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2.9</v>
      </c>
      <c r="E9" s="32">
        <f>D9*Zdroj!D9</f>
        <v>783</v>
      </c>
      <c r="F9" s="33"/>
      <c r="G9" s="23"/>
      <c r="H9" s="23"/>
      <c r="I9" s="36" t="s">
        <v>95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2.9</v>
      </c>
      <c r="E10" s="32">
        <f>D10*Zdroj!D10</f>
        <v>232</v>
      </c>
      <c r="F10" s="33"/>
      <c r="G10" s="23"/>
      <c r="H10" s="23">
        <v>21</v>
      </c>
      <c r="I10" s="40" t="s">
        <v>96</v>
      </c>
      <c r="J10" s="41">
        <f>SUM(E9:F9,E14:F14,E15:F15,E16:F16,E17:F17,E18:F18)</f>
        <v>1189</v>
      </c>
      <c r="K10" s="42"/>
      <c r="L10" s="43">
        <f>J10/$J$22</f>
        <v>9.7585356779371413E-2</v>
      </c>
    </row>
    <row r="11" spans="2:12" x14ac:dyDescent="0.25">
      <c r="B11" s="20" t="s">
        <v>6</v>
      </c>
      <c r="C11" s="21" t="s">
        <v>4</v>
      </c>
      <c r="D11" s="22">
        <v>2.9</v>
      </c>
      <c r="E11" s="32">
        <f>D11*Zdroj!D11</f>
        <v>1798</v>
      </c>
      <c r="F11" s="33"/>
      <c r="G11" s="23"/>
      <c r="H11" s="23">
        <v>22</v>
      </c>
      <c r="I11" s="40" t="s">
        <v>97</v>
      </c>
      <c r="J11" s="41">
        <f>SUM(E10:F10,E19:F19,E20:F20)</f>
        <v>435</v>
      </c>
      <c r="K11" s="42"/>
      <c r="L11" s="43">
        <f t="shared" ref="L11:L21" si="0">J11/$J$22</f>
        <v>3.5701959797331005E-2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98</v>
      </c>
      <c r="J12" s="41">
        <f>K21</f>
        <v>21.5</v>
      </c>
      <c r="K12" s="44"/>
      <c r="L12" s="43">
        <f t="shared" si="0"/>
        <v>1.7645796221669348E-3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99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2.9</v>
      </c>
      <c r="E14" s="32">
        <f>D14*Zdroj!D14</f>
        <v>406</v>
      </c>
      <c r="F14" s="33"/>
      <c r="G14" s="23"/>
      <c r="H14" s="23" t="s">
        <v>100</v>
      </c>
      <c r="I14" s="40" t="s">
        <v>101</v>
      </c>
      <c r="J14" s="37">
        <f>SUM(E43:F43,E44:F44)</f>
        <v>1595</v>
      </c>
      <c r="K14" s="46"/>
      <c r="L14" s="43">
        <f t="shared" si="0"/>
        <v>0.13090718592354703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102</v>
      </c>
      <c r="I15" s="40" t="s">
        <v>103</v>
      </c>
      <c r="J15" s="37">
        <f>SUM(E45:F45,E46:F46,E47:F47,E48:F48)</f>
        <v>3480</v>
      </c>
      <c r="K15" s="46"/>
      <c r="L15" s="43">
        <f t="shared" si="0"/>
        <v>0.28561567837864804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104</v>
      </c>
      <c r="J16" s="37">
        <f>SUM(E31:F31,E32:F32,E33:F33,E34:F34,E35:F35,E36:F36)</f>
        <v>342</v>
      </c>
      <c r="K16" s="46"/>
      <c r="L16" s="43">
        <f t="shared" si="0"/>
        <v>2.8069127013074031E-2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105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972</v>
      </c>
      <c r="K17" s="42"/>
      <c r="L17" s="43">
        <f t="shared" si="0"/>
        <v>7.9775413616105142E-2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1798</v>
      </c>
      <c r="K18" s="42"/>
      <c r="L18" s="43">
        <f t="shared" si="0"/>
        <v>0.14756810049563482</v>
      </c>
    </row>
    <row r="19" spans="2:12" ht="30" x14ac:dyDescent="0.25">
      <c r="B19" s="20" t="s">
        <v>68</v>
      </c>
      <c r="C19" s="21" t="s">
        <v>4</v>
      </c>
      <c r="D19" s="22">
        <v>2.9</v>
      </c>
      <c r="E19" s="32">
        <f>D19*Zdroj!D19</f>
        <v>203</v>
      </c>
      <c r="F19" s="33"/>
      <c r="G19" s="23"/>
      <c r="H19" s="23">
        <v>36</v>
      </c>
      <c r="I19" s="40" t="s">
        <v>106</v>
      </c>
      <c r="J19" s="41">
        <f>SUM(E21:F21,E22:F22,E23:F23,E24:F24,E25:F25,E26:F26)</f>
        <v>80.5</v>
      </c>
      <c r="K19" s="42"/>
      <c r="L19" s="43">
        <f t="shared" si="0"/>
        <v>6.6069143992761974E-3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107</v>
      </c>
      <c r="J20" s="41">
        <f>SUM(H20:I20,E72:F72)</f>
        <v>2228.2050819999968</v>
      </c>
      <c r="K20" s="42"/>
      <c r="L20" s="43">
        <f t="shared" si="0"/>
        <v>0.18287652473051152</v>
      </c>
    </row>
    <row r="21" spans="2:12" x14ac:dyDescent="0.25">
      <c r="B21" s="20" t="s">
        <v>15</v>
      </c>
      <c r="C21" s="21" t="s">
        <v>4</v>
      </c>
      <c r="D21" s="22">
        <v>2.9</v>
      </c>
      <c r="E21" s="32">
        <f>D21*Zdroj!D21</f>
        <v>43.5</v>
      </c>
      <c r="F21" s="33"/>
      <c r="G21" s="23"/>
      <c r="H21" s="23">
        <v>39</v>
      </c>
      <c r="I21" s="40" t="s">
        <v>98</v>
      </c>
      <c r="J21" s="41">
        <f>K21*2</f>
        <v>43</v>
      </c>
      <c r="K21" s="47">
        <f>(E73-SUM(J14:J20,J10:J11))/3</f>
        <v>21.5</v>
      </c>
      <c r="L21" s="43">
        <f t="shared" si="0"/>
        <v>3.5291592443338696E-3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12184.205081999997</v>
      </c>
      <c r="K22" s="42"/>
      <c r="L22" s="49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2.9</v>
      </c>
      <c r="E30" s="32">
        <f>D30*Zdroj!D30</f>
        <v>101.5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2.9</v>
      </c>
      <c r="E43" s="32">
        <f>D43*Zdroj!D38</f>
        <v>1595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2.9</v>
      </c>
      <c r="E45" s="32">
        <f>D45*Zdroj!D40</f>
        <v>2900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2.9</v>
      </c>
      <c r="E47" s="32">
        <f>D47*Zdroj!D42</f>
        <v>580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108</v>
      </c>
      <c r="E49" s="32">
        <f>D49*Zdroj!D43</f>
        <v>280.8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216</v>
      </c>
      <c r="E53" s="32">
        <f>D53*Zdroj!D45</f>
        <v>259.2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360</v>
      </c>
      <c r="E54" s="33"/>
      <c r="F54" s="32">
        <f>D54*Zdroj!E45</f>
        <v>432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9561</v>
      </c>
      <c r="F71" s="34">
        <f>SUM(F9:F70)</f>
        <v>432</v>
      </c>
      <c r="G71" s="23"/>
      <c r="H71" s="23"/>
    </row>
    <row r="72" spans="2:9" x14ac:dyDescent="0.25">
      <c r="B72" s="20" t="s">
        <v>55</v>
      </c>
      <c r="C72" s="21" t="s">
        <v>56</v>
      </c>
      <c r="D72" s="25"/>
      <c r="E72" s="35">
        <v>2191.2050819999968</v>
      </c>
      <c r="F72" s="35"/>
      <c r="I72" s="47"/>
    </row>
    <row r="73" spans="2:9" ht="18.75" x14ac:dyDescent="0.3">
      <c r="B73" s="29" t="s">
        <v>94</v>
      </c>
      <c r="C73" s="21" t="s">
        <v>60</v>
      </c>
      <c r="D73" s="21"/>
      <c r="E73" s="54">
        <f>E71+F71+E72</f>
        <v>12184.205081999997</v>
      </c>
      <c r="F73" s="55"/>
    </row>
    <row r="74" spans="2:9" x14ac:dyDescent="0.25">
      <c r="B74" s="14" t="s">
        <v>92</v>
      </c>
      <c r="C74" s="14" t="s">
        <v>91</v>
      </c>
      <c r="D74" s="14">
        <v>2.9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4"/>
  <sheetViews>
    <sheetView tabSelected="1" topLeftCell="A49" zoomScaleNormal="100" workbookViewId="0">
      <selection activeCell="I72" sqref="I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3" t="s">
        <v>63</v>
      </c>
      <c r="F6" s="53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2.7480000000000002</v>
      </c>
      <c r="E9" s="32">
        <f>D9*Zdroj!D9</f>
        <v>741.96</v>
      </c>
      <c r="F9" s="33"/>
      <c r="G9" s="23"/>
      <c r="H9" s="23"/>
      <c r="I9" s="36" t="s">
        <v>95</v>
      </c>
      <c r="J9" s="37"/>
      <c r="K9" s="38"/>
      <c r="L9" s="39" t="s">
        <v>56</v>
      </c>
    </row>
    <row r="10" spans="2:12" x14ac:dyDescent="0.25">
      <c r="B10" s="20" t="s">
        <v>5</v>
      </c>
      <c r="C10" s="21" t="s">
        <v>4</v>
      </c>
      <c r="D10" s="22">
        <v>2.7480000000000002</v>
      </c>
      <c r="E10" s="32">
        <f>D10*Zdroj!D10</f>
        <v>219.84000000000003</v>
      </c>
      <c r="F10" s="33"/>
      <c r="G10" s="23"/>
      <c r="H10" s="23">
        <v>21</v>
      </c>
      <c r="I10" s="40" t="s">
        <v>96</v>
      </c>
      <c r="J10" s="41">
        <f>SUM(E9:F9,E14:F14,E15:F15,E16:F16,E17:F17,E18:F18)</f>
        <v>1126.68</v>
      </c>
      <c r="K10" s="42"/>
      <c r="L10" s="43">
        <f>J10/$J$22</f>
        <v>4.3331255393818741E-2</v>
      </c>
    </row>
    <row r="11" spans="2:12" x14ac:dyDescent="0.25">
      <c r="B11" s="20" t="s">
        <v>6</v>
      </c>
      <c r="C11" s="21" t="s">
        <v>4</v>
      </c>
      <c r="D11" s="22">
        <v>2.7480000000000002</v>
      </c>
      <c r="E11" s="32">
        <f>D11*Zdroj!D11</f>
        <v>1703.7600000000002</v>
      </c>
      <c r="F11" s="33"/>
      <c r="G11" s="23"/>
      <c r="H11" s="23">
        <v>22</v>
      </c>
      <c r="I11" s="40" t="s">
        <v>97</v>
      </c>
      <c r="J11" s="41">
        <f>SUM(E10:F10,E19:F19,E20:F20)</f>
        <v>412.20000000000005</v>
      </c>
      <c r="K11" s="42"/>
      <c r="L11" s="43">
        <f t="shared" ref="L11:L21" si="0">J11/$J$22</f>
        <v>1.5852898314811736E-2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0" t="s">
        <v>98</v>
      </c>
      <c r="J12" s="41">
        <f>K21</f>
        <v>19.726666666665551</v>
      </c>
      <c r="K12" s="44"/>
      <c r="L12" s="43">
        <f t="shared" si="0"/>
        <v>7.5867258795932831E-4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5" t="s">
        <v>99</v>
      </c>
      <c r="J13" s="37"/>
      <c r="K13" s="38"/>
      <c r="L13" s="43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2.7480000000000002</v>
      </c>
      <c r="E14" s="32">
        <f>D14*Zdroj!D14</f>
        <v>384.72</v>
      </c>
      <c r="F14" s="33"/>
      <c r="G14" s="23"/>
      <c r="H14" s="23" t="s">
        <v>100</v>
      </c>
      <c r="I14" s="40" t="s">
        <v>101</v>
      </c>
      <c r="J14" s="37">
        <f>SUM(E43:F43,E44:F44)</f>
        <v>1511.4</v>
      </c>
      <c r="K14" s="46"/>
      <c r="L14" s="43">
        <f t="shared" si="0"/>
        <v>5.812729382097636E-2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102</v>
      </c>
      <c r="I15" s="40" t="s">
        <v>103</v>
      </c>
      <c r="J15" s="37">
        <f>SUM(E45:F45,E46:F46,E47:F47,E48:F48)</f>
        <v>3328</v>
      </c>
      <c r="K15" s="46"/>
      <c r="L15" s="43">
        <f t="shared" si="0"/>
        <v>0.12799234738402099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0" t="s">
        <v>104</v>
      </c>
      <c r="J16" s="37">
        <f>SUM(E31:F31,E32:F32,E33:F33,E34:F34,E35:F35,E36:F36)</f>
        <v>342</v>
      </c>
      <c r="K16" s="46"/>
      <c r="L16" s="43">
        <f t="shared" si="0"/>
        <v>1.3153059737180041E-2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0" t="s">
        <v>105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12727</v>
      </c>
      <c r="K17" s="42"/>
      <c r="L17" s="43">
        <f t="shared" si="0"/>
        <v>0.48947073472248648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0" t="s">
        <v>6</v>
      </c>
      <c r="J18" s="41">
        <f>SUM(E12:F12,E13:F13,E11:F11,E27:F27,E28:F28,E29:F29)</f>
        <v>1703.7600000000002</v>
      </c>
      <c r="K18" s="42"/>
      <c r="L18" s="43">
        <f t="shared" si="0"/>
        <v>6.552531303455518E-2</v>
      </c>
    </row>
    <row r="19" spans="2:12" ht="30" x14ac:dyDescent="0.25">
      <c r="B19" s="20" t="s">
        <v>68</v>
      </c>
      <c r="C19" s="21" t="s">
        <v>4</v>
      </c>
      <c r="D19" s="22">
        <v>2.7480000000000002</v>
      </c>
      <c r="E19" s="32">
        <f>D19*Zdroj!D19</f>
        <v>192.36</v>
      </c>
      <c r="F19" s="33"/>
      <c r="G19" s="23"/>
      <c r="H19" s="23">
        <v>36</v>
      </c>
      <c r="I19" s="40" t="s">
        <v>106</v>
      </c>
      <c r="J19" s="41">
        <f>SUM(E21:F21,E22:F22,E23:F23,E24:F24,E25:F25,E26:F26)</f>
        <v>78.22</v>
      </c>
      <c r="K19" s="42"/>
      <c r="L19" s="43">
        <f t="shared" si="0"/>
        <v>3.0082816743924644E-3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0" t="s">
        <v>107</v>
      </c>
      <c r="J20" s="41">
        <f>SUM(H20:I20,E72:F72)</f>
        <v>4713.1145305599966</v>
      </c>
      <c r="K20" s="42"/>
      <c r="L20" s="43">
        <f t="shared" si="0"/>
        <v>0.18126279815387983</v>
      </c>
    </row>
    <row r="21" spans="2:12" x14ac:dyDescent="0.25">
      <c r="B21" s="20" t="s">
        <v>15</v>
      </c>
      <c r="C21" s="21" t="s">
        <v>4</v>
      </c>
      <c r="D21" s="22">
        <v>2.7480000000000002</v>
      </c>
      <c r="E21" s="32">
        <f>D21*Zdroj!D21</f>
        <v>41.220000000000006</v>
      </c>
      <c r="F21" s="33"/>
      <c r="G21" s="23"/>
      <c r="H21" s="23">
        <v>39</v>
      </c>
      <c r="I21" s="40" t="s">
        <v>98</v>
      </c>
      <c r="J21" s="41">
        <f>K21*2</f>
        <v>39.453333333331102</v>
      </c>
      <c r="K21" s="47">
        <f>(E73-SUM(J14:J20,J10:J11))/3</f>
        <v>19.726666666665551</v>
      </c>
      <c r="L21" s="43">
        <f t="shared" si="0"/>
        <v>1.5173451759186566E-3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8">
        <f>SUM(J10:J21)</f>
        <v>26001.554530559999</v>
      </c>
      <c r="K22" s="42"/>
      <c r="L22" s="49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D24*Zdroj!E25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D25*Zdroj!E26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2.7480000000000002</v>
      </c>
      <c r="E30" s="32">
        <f>D30*Zdroj!D30</f>
        <v>96.18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v>0</v>
      </c>
      <c r="E32" s="32">
        <f>D32*Zdroj!D31</f>
        <v>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v>380</v>
      </c>
      <c r="E34" s="32">
        <f>D34*Zdroj!D32</f>
        <v>342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v>2.7480000000000002</v>
      </c>
      <c r="E43" s="32">
        <f>D43*Zdroj!D38</f>
        <v>1511.4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v>2.7480000000000002</v>
      </c>
      <c r="E45" s="32">
        <f>D45*Zdroj!D40</f>
        <v>2748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v>2.9</v>
      </c>
      <c r="E47" s="32">
        <f>D47*Zdroj!D42</f>
        <v>580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4895</v>
      </c>
      <c r="E51" s="32">
        <f>D51*Zdroj!D44</f>
        <v>12727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21325.440000000002</v>
      </c>
      <c r="F71" s="34">
        <f>SUM(F9:F70)</f>
        <v>0</v>
      </c>
      <c r="G71" s="23"/>
      <c r="H71" s="23"/>
    </row>
    <row r="72" spans="2:9" x14ac:dyDescent="0.25">
      <c r="B72" s="20" t="s">
        <v>108</v>
      </c>
      <c r="C72" s="27" t="s">
        <v>60</v>
      </c>
      <c r="D72" s="25"/>
      <c r="E72" s="35">
        <v>4676.1145305599966</v>
      </c>
      <c r="F72" s="35"/>
      <c r="I72" s="47"/>
    </row>
    <row r="73" spans="2:9" ht="18.75" x14ac:dyDescent="0.3">
      <c r="B73" s="29" t="s">
        <v>94</v>
      </c>
      <c r="C73" s="21" t="s">
        <v>60</v>
      </c>
      <c r="D73" s="21"/>
      <c r="E73" s="54">
        <f>E71+F71+E72</f>
        <v>26001.554530559999</v>
      </c>
      <c r="F73" s="55"/>
    </row>
    <row r="74" spans="2:9" x14ac:dyDescent="0.25">
      <c r="B74" s="14" t="s">
        <v>93</v>
      </c>
      <c r="C74" s="14" t="s">
        <v>91</v>
      </c>
      <c r="D74" s="14">
        <v>2.7480000000000002</v>
      </c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08B-REF</vt:lpstr>
      <vt:lpstr>08B-160-2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2015-09-18T12:02:52Z</dcterms:modified>
</cp:coreProperties>
</file>